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30" windowWidth="19320" windowHeight="844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17" i="1" l="1"/>
  <c r="F52" i="1" s="1"/>
  <c r="F45" i="1"/>
  <c r="F40" i="1"/>
  <c r="F34" i="1"/>
  <c r="F32" i="1"/>
  <c r="F26" i="1"/>
  <c r="F23" i="1"/>
  <c r="F14" i="1" l="1"/>
  <c r="F38" i="1" l="1"/>
  <c r="F8" i="1"/>
</calcChain>
</file>

<file path=xl/sharedStrings.xml><?xml version="1.0" encoding="utf-8"?>
<sst xmlns="http://schemas.openxmlformats.org/spreadsheetml/2006/main" count="133" uniqueCount="81">
  <si>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</si>
  <si>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</si>
  <si>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</si>
  <si>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</si>
  <si>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</si>
  <si>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</si>
  <si>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</si>
  <si>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</si>
  <si>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1</t>
  </si>
  <si>
    <t>ИТОГО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</si>
  <si>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</si>
  <si>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0113</t>
  </si>
  <si>
    <t>Непрограммные расходы</t>
  </si>
  <si>
    <t>Уточнение бюджетных ассигнований на основании заявки Управления образования Администрации города Переславля-Залесского</t>
  </si>
  <si>
    <t>0702</t>
  </si>
  <si>
    <t>60.0.00.80120</t>
  </si>
  <si>
    <t>Выполнение других обязательств государства</t>
  </si>
  <si>
    <t>2024 год (руб.)</t>
  </si>
  <si>
    <t>ГЦП "Сохранность автомобильных дорог городского округа город Переславль-Залесский Ярославской области"</t>
  </si>
  <si>
    <t>0409</t>
  </si>
  <si>
    <t>0701</t>
  </si>
  <si>
    <t>Уточнение бюджетных ассигнований на основании заявки Администрации города Переславля-Залесского</t>
  </si>
  <si>
    <t>12.2.01.86120</t>
  </si>
  <si>
    <t>Центральный аппарат</t>
  </si>
  <si>
    <t>МП «Обеспечение функционирования и развития муниципальной службы в городском округе город. Переславль-Залесский Ярославской области»</t>
  </si>
  <si>
    <t>0104</t>
  </si>
  <si>
    <t>60.0.00.80110</t>
  </si>
  <si>
    <t>Резервные фонды местных администраций</t>
  </si>
  <si>
    <t>0111</t>
  </si>
  <si>
    <t>07.1.02.S8004</t>
  </si>
  <si>
    <t>Субсидия на строительство,реконструкцию и капитальных ремонт автомобильных дорог за счет средств инфраструктурного бюджетного кредита</t>
  </si>
  <si>
    <t>07.1.02.S5620</t>
  </si>
  <si>
    <t>Субсидия на капитальный ремонт и ремонт дорожных объектов муниципальной собственности</t>
  </si>
  <si>
    <t>11.2.01.85200</t>
  </si>
  <si>
    <t>Мероприятия по обеспечению деятельности администрации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</si>
  <si>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 городского округа город Переславль-Залесский Ярославской области"</t>
  </si>
  <si>
    <r>
      <t>Внесение изменений в сводную бюджетную роспись на 2024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19 марта 2024 года</t>
    </r>
  </si>
  <si>
    <t>02.5.01.86000</t>
  </si>
  <si>
    <t>Мероприятия по обеспечению доступности городской среды для инвалидов и лиц с ограниченными возможностями здоровья</t>
  </si>
  <si>
    <t xml:space="preserve">ГЦП "Доступная среда"  </t>
  </si>
  <si>
    <t>02.5.02.86000</t>
  </si>
  <si>
    <t>0703</t>
  </si>
  <si>
    <t>0707</t>
  </si>
  <si>
    <t>60.0.00.80190</t>
  </si>
  <si>
    <t>Субвенция на обеспечение профилактики безнадзорности, правонарушений несовершеннолетних и защита их прав</t>
  </si>
  <si>
    <t>Уточнение бюджетных ассигнований на основании заявки  Администрации города Переславля-Залесского</t>
  </si>
  <si>
    <t>02.3.03.S6950</t>
  </si>
  <si>
    <t>Обеспечение трудоустройства несовершеннолетних граждан на временные рабочие места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</si>
  <si>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</si>
  <si>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Уточнение бюджетных ассигнований на основании перераспределения между ГРБС</t>
  </si>
  <si>
    <t>от 19 марта 2024 № 11</t>
  </si>
  <si>
    <t>60.0.00.80070</t>
  </si>
  <si>
    <t>0505</t>
  </si>
  <si>
    <t xml:space="preserve">Обслуживание деятельности подведомственных учреждений </t>
  </si>
  <si>
    <t>0804</t>
  </si>
  <si>
    <t>01.1.04.85600</t>
  </si>
  <si>
    <t>Мероприятия в сфере образования</t>
  </si>
  <si>
    <t>05.2.05.85700</t>
  </si>
  <si>
    <t>Мероприятия в сфере культуры</t>
  </si>
  <si>
    <t>ВЦП "Развитие культуры и искусства городского округа город Переславль-Залесский Ярославской области"</t>
  </si>
  <si>
    <t>0801</t>
  </si>
  <si>
    <t>Уточнение бюджетных ассигнований на основании заявки Управления культуры,туризма,молодежи и спорта Администрации города Переславля-Залесского</t>
  </si>
  <si>
    <t>07.1.02.85100</t>
  </si>
  <si>
    <t>Мероприятия по сохранности автомобильных дорог</t>
  </si>
  <si>
    <t>Уточнение бюджетных ассигнований на основании Постановления правительства ЯО   от  11.03.2024 № 268-п</t>
  </si>
  <si>
    <t>12.2.01.86100</t>
  </si>
  <si>
    <t>Мероприятия по обеспечению функционирования и развития муниципальной службы</t>
  </si>
  <si>
    <t>04.1.04.84300</t>
  </si>
  <si>
    <t>Мероприятия по борьбе с преступностью</t>
  </si>
  <si>
    <t>ГЦП "Борьба с преступностью на территории городского округа город Переславль-Залесский Ярославской области"</t>
  </si>
  <si>
    <t>04.1.04.S1990</t>
  </si>
  <si>
    <t>Субсидия на обеспечение антитеррористической защищенности объектов загородных организаций отдыха детей и их оздоровления, находящихся в муниципальной собственности</t>
  </si>
  <si>
    <t>Субсидия на обеспечение развития и укрепление МТБ домов культуры</t>
  </si>
  <si>
    <t>05.2.04.L4670</t>
  </si>
  <si>
    <t>06.1.04.75880</t>
  </si>
  <si>
    <t>МБТ на оказание гос.поддержки отдельным категориям граждан для проведения ремонта жилых помещений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</si>
  <si>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</si>
  <si>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Уточнение бюджетных ассигнований на основании уведомления Министерства культуры ЯО от 14.03.2024 №902/73</t>
  </si>
  <si>
    <t>Уточнение бюджетных ассигнований на основании уведомления министерство жилищно-коммунального хозяйства Ярославской области
от 14.03.2024 №908/26</t>
  </si>
  <si>
    <t>Уточнение бюджетных ассигнований на основании постановления  Администрации города Переславля-Залесского от 12.03.2024 №ПОС.03-506/24</t>
  </si>
  <si>
    <t>Уточнение бюджетных ассигнований на основании постановления  Администрации города Переславля-Залесского от 01.03.2024 №РАС.03-61/24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</si>
</sst>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" fontId="9" fillId="0" borderId="1" xfId="8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4" fontId="4" fillId="0" borderId="1" xfId="8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" fontId="4" fillId="0" borderId="3" xfId="8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" fontId="9" fillId="0" borderId="5" xfId="8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4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" fontId="9" fillId="0" borderId="4" xfId="8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zoomScaleNormal="100" workbookViewId="0">
      <selection activeCell="A8" sqref="A8:G52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18.28515625" style="2" customWidth="1"/>
    <col min="4" max="4" width="18.140625" style="14" customWidth="1"/>
    <col min="5" max="5" width="41.85546875" style="1" customWidth="1"/>
    <col min="6" max="6" width="21" style="5" bestFit="1" customWidth="1"/>
    <col min="7" max="7" width="30.5703125" style="4" customWidth="1"/>
    <col min="8" max="8" width="12.42578125" style="1" bestFit="1" customWidth="1"/>
    <col min="9" max="9" width="10" style="1" bestFit="1" customWidth="1"/>
    <col min="10" max="16384" width="9.140625" style="1"/>
  </cols>
  <sheetData>
    <row r="1" spans="1:7" x14ac:dyDescent="0.25">
      <c r="A1" s="52" t="s">
        <v>8</v>
      </c>
      <c r="B1" s="52"/>
      <c r="C1" s="52"/>
      <c r="D1" s="52"/>
      <c r="E1" s="52"/>
      <c r="F1" s="52"/>
      <c r="G1" s="52"/>
    </row>
    <row r="2" spans="1:7" x14ac:dyDescent="0.25">
      <c r="A2" s="52" t="s">
        <v>7</v>
      </c>
      <c r="B2" s="52"/>
      <c r="C2" s="52"/>
      <c r="D2" s="52"/>
      <c r="E2" s="52"/>
      <c r="F2" s="52"/>
      <c r="G2" s="52"/>
    </row>
    <row r="3" spans="1:7" x14ac:dyDescent="0.25">
      <c r="A3" s="52" t="s">
        <v>6</v>
      </c>
      <c r="B3" s="52"/>
      <c r="C3" s="52"/>
      <c r="D3" s="52"/>
      <c r="E3" s="52"/>
      <c r="F3" s="52"/>
      <c r="G3" s="52"/>
    </row>
    <row r="4" spans="1:7" x14ac:dyDescent="0.25">
      <c r="A4" s="16"/>
      <c r="B4" s="16"/>
      <c r="C4" s="16"/>
      <c r="D4" s="17"/>
      <c r="E4" s="30"/>
      <c r="F4" s="52" t="s">
        <v>50</v>
      </c>
      <c r="G4" s="52"/>
    </row>
    <row r="5" spans="1:7" x14ac:dyDescent="0.25">
      <c r="A5" s="18"/>
      <c r="B5" s="18"/>
      <c r="C5" s="18"/>
      <c r="D5" s="17"/>
      <c r="E5" s="30"/>
      <c r="F5" s="52"/>
      <c r="G5" s="52"/>
    </row>
    <row r="6" spans="1:7" ht="60.75" customHeight="1" x14ac:dyDescent="0.25">
      <c r="A6" s="50" t="s">
        <v>36</v>
      </c>
      <c r="B6" s="50"/>
      <c r="C6" s="50"/>
      <c r="D6" s="50"/>
      <c r="E6" s="50"/>
      <c r="F6" s="50"/>
      <c r="G6" s="50"/>
    </row>
    <row r="7" spans="1:7" ht="40.5" customHeight="1" x14ac:dyDescent="0.25">
      <c r="A7" s="7" t="s">
        <v>2</v>
      </c>
      <c r="B7" s="7" t="s">
        <v>5</v>
      </c>
      <c r="C7" s="7" t="s">
        <v>3</v>
      </c>
      <c r="D7" s="28" t="s">
        <v>0</v>
      </c>
      <c r="E7" s="8" t="s">
        <v>4</v>
      </c>
      <c r="F7" s="9" t="s">
        <v>17</v>
      </c>
      <c r="G7" s="10" t="s">
        <v>1</v>
      </c>
    </row>
    <row r="8" spans="1:7" ht="75" customHeight="1" x14ac:dyDescent="0.25">
      <c r="A8" s="7"/>
      <c r="B8" s="7"/>
      <c r="C8" s="7"/>
      <c r="D8" s="28"/>
      <c r="E8" s="13" t="s">
        <v>10</v>
      </c>
      <c r="F8" s="24">
        <f>SUM(F9:F11)</f>
        <v>2487927</v>
      </c>
      <c r="G8" s="10"/>
    </row>
    <row r="9" spans="1:7" ht="75" customHeight="1" x14ac:dyDescent="0.25">
      <c r="A9" s="7">
        <v>203</v>
      </c>
      <c r="B9" s="12" t="s">
        <v>14</v>
      </c>
      <c r="C9" s="7">
        <v>600</v>
      </c>
      <c r="D9" s="28" t="s">
        <v>55</v>
      </c>
      <c r="E9" s="29" t="s">
        <v>56</v>
      </c>
      <c r="F9" s="31">
        <v>2487927</v>
      </c>
      <c r="G9" s="42" t="s">
        <v>64</v>
      </c>
    </row>
    <row r="10" spans="1:7" ht="75" customHeight="1" x14ac:dyDescent="0.25">
      <c r="A10" s="7">
        <v>203</v>
      </c>
      <c r="B10" s="12" t="s">
        <v>14</v>
      </c>
      <c r="C10" s="7">
        <v>600</v>
      </c>
      <c r="D10" s="54" t="s">
        <v>55</v>
      </c>
      <c r="E10" s="56" t="s">
        <v>56</v>
      </c>
      <c r="F10" s="31">
        <v>-100000</v>
      </c>
      <c r="G10" s="49" t="s">
        <v>13</v>
      </c>
    </row>
    <row r="11" spans="1:7" ht="75" customHeight="1" x14ac:dyDescent="0.25">
      <c r="A11" s="7">
        <v>203</v>
      </c>
      <c r="B11" s="12" t="s">
        <v>20</v>
      </c>
      <c r="C11" s="7">
        <v>600</v>
      </c>
      <c r="D11" s="55"/>
      <c r="E11" s="57"/>
      <c r="F11" s="31">
        <v>100000</v>
      </c>
      <c r="G11" s="49"/>
    </row>
    <row r="12" spans="1:7" ht="75" customHeight="1" x14ac:dyDescent="0.25">
      <c r="A12" s="7">
        <v>203</v>
      </c>
      <c r="B12" s="12" t="s">
        <v>41</v>
      </c>
      <c r="C12" s="7">
        <v>600</v>
      </c>
      <c r="D12" s="54" t="s">
        <v>55</v>
      </c>
      <c r="E12" s="56" t="s">
        <v>56</v>
      </c>
      <c r="F12" s="31">
        <v>-1200000</v>
      </c>
      <c r="G12" s="49" t="s">
        <v>13</v>
      </c>
    </row>
    <row r="13" spans="1:7" ht="75" customHeight="1" x14ac:dyDescent="0.25">
      <c r="A13" s="7">
        <v>203</v>
      </c>
      <c r="B13" s="12" t="s">
        <v>14</v>
      </c>
      <c r="C13" s="7">
        <v>600</v>
      </c>
      <c r="D13" s="55"/>
      <c r="E13" s="57"/>
      <c r="F13" s="31">
        <v>1200000</v>
      </c>
      <c r="G13" s="49"/>
    </row>
    <row r="14" spans="1:7" ht="75" customHeight="1" x14ac:dyDescent="0.25">
      <c r="A14" s="7"/>
      <c r="B14" s="12"/>
      <c r="C14" s="7"/>
      <c r="D14" s="28"/>
      <c r="E14" s="13" t="s">
        <v>48</v>
      </c>
      <c r="F14" s="24">
        <f>SUM(F15:F16)</f>
        <v>0</v>
      </c>
      <c r="G14" s="41"/>
    </row>
    <row r="15" spans="1:7" ht="75" customHeight="1" x14ac:dyDescent="0.25">
      <c r="A15" s="7">
        <v>242</v>
      </c>
      <c r="B15" s="12" t="s">
        <v>42</v>
      </c>
      <c r="C15" s="7">
        <v>200</v>
      </c>
      <c r="D15" s="28" t="s">
        <v>46</v>
      </c>
      <c r="E15" s="29" t="s">
        <v>47</v>
      </c>
      <c r="F15" s="31">
        <v>166603</v>
      </c>
      <c r="G15" s="49" t="s">
        <v>49</v>
      </c>
    </row>
    <row r="16" spans="1:7" ht="75" customHeight="1" x14ac:dyDescent="0.25">
      <c r="A16" s="7">
        <v>203</v>
      </c>
      <c r="B16" s="12" t="s">
        <v>42</v>
      </c>
      <c r="C16" s="7">
        <v>200</v>
      </c>
      <c r="D16" s="28" t="s">
        <v>46</v>
      </c>
      <c r="E16" s="29" t="s">
        <v>47</v>
      </c>
      <c r="F16" s="31">
        <v>-166603</v>
      </c>
      <c r="G16" s="49"/>
    </row>
    <row r="17" spans="1:8" ht="75" customHeight="1" x14ac:dyDescent="0.25">
      <c r="A17" s="38"/>
      <c r="B17" s="39"/>
      <c r="C17" s="38"/>
      <c r="D17" s="35"/>
      <c r="E17" s="48" t="s">
        <v>39</v>
      </c>
      <c r="F17" s="40">
        <f>SUM(F18:F22)</f>
        <v>0</v>
      </c>
      <c r="G17" s="47"/>
    </row>
    <row r="18" spans="1:8" ht="96" customHeight="1" x14ac:dyDescent="0.25">
      <c r="A18" s="7">
        <v>203</v>
      </c>
      <c r="B18" s="12" t="s">
        <v>14</v>
      </c>
      <c r="C18" s="7">
        <v>600</v>
      </c>
      <c r="D18" s="28" t="s">
        <v>37</v>
      </c>
      <c r="E18" s="56" t="s">
        <v>38</v>
      </c>
      <c r="F18" s="31">
        <v>-71700</v>
      </c>
      <c r="G18" s="51" t="s">
        <v>13</v>
      </c>
    </row>
    <row r="19" spans="1:8" ht="96" customHeight="1" x14ac:dyDescent="0.25">
      <c r="A19" s="7">
        <v>203</v>
      </c>
      <c r="B19" s="12" t="s">
        <v>20</v>
      </c>
      <c r="C19" s="7">
        <v>600</v>
      </c>
      <c r="D19" s="28" t="s">
        <v>37</v>
      </c>
      <c r="E19" s="57"/>
      <c r="F19" s="31">
        <v>7300</v>
      </c>
      <c r="G19" s="58"/>
    </row>
    <row r="20" spans="1:8" ht="96" customHeight="1" x14ac:dyDescent="0.25">
      <c r="A20" s="7">
        <v>203</v>
      </c>
      <c r="B20" s="12" t="s">
        <v>41</v>
      </c>
      <c r="C20" s="7">
        <v>600</v>
      </c>
      <c r="D20" s="28" t="s">
        <v>40</v>
      </c>
      <c r="E20" s="29" t="s">
        <v>38</v>
      </c>
      <c r="F20" s="31">
        <v>6000</v>
      </c>
      <c r="G20" s="58"/>
    </row>
    <row r="21" spans="1:8" ht="96" customHeight="1" x14ac:dyDescent="0.25">
      <c r="A21" s="7">
        <v>203</v>
      </c>
      <c r="B21" s="12" t="s">
        <v>41</v>
      </c>
      <c r="C21" s="7">
        <v>600</v>
      </c>
      <c r="D21" s="28" t="s">
        <v>37</v>
      </c>
      <c r="E21" s="29" t="s">
        <v>38</v>
      </c>
      <c r="F21" s="31">
        <v>43800</v>
      </c>
      <c r="G21" s="58"/>
    </row>
    <row r="22" spans="1:8" ht="96" customHeight="1" x14ac:dyDescent="0.25">
      <c r="A22" s="7">
        <v>203</v>
      </c>
      <c r="B22" s="12" t="s">
        <v>42</v>
      </c>
      <c r="C22" s="7">
        <v>600</v>
      </c>
      <c r="D22" s="28" t="s">
        <v>37</v>
      </c>
      <c r="E22" s="29" t="s">
        <v>38</v>
      </c>
      <c r="F22" s="31">
        <v>14600</v>
      </c>
      <c r="G22" s="53"/>
      <c r="H22" s="5"/>
    </row>
    <row r="23" spans="1:8" ht="96" customHeight="1" x14ac:dyDescent="0.25">
      <c r="A23" s="7"/>
      <c r="B23" s="12"/>
      <c r="C23" s="7"/>
      <c r="D23" s="28"/>
      <c r="E23" s="13" t="s">
        <v>69</v>
      </c>
      <c r="F23" s="24">
        <f>SUM(F24:F25)</f>
        <v>0</v>
      </c>
      <c r="G23" s="42"/>
      <c r="H23" s="5"/>
    </row>
    <row r="24" spans="1:8" ht="96" customHeight="1" x14ac:dyDescent="0.25">
      <c r="A24" s="7">
        <v>203</v>
      </c>
      <c r="B24" s="12" t="s">
        <v>14</v>
      </c>
      <c r="C24" s="7">
        <v>600</v>
      </c>
      <c r="D24" s="28" t="s">
        <v>67</v>
      </c>
      <c r="E24" s="29" t="s">
        <v>68</v>
      </c>
      <c r="F24" s="31">
        <v>-292200</v>
      </c>
      <c r="G24" s="51" t="s">
        <v>13</v>
      </c>
      <c r="H24" s="5"/>
    </row>
    <row r="25" spans="1:8" ht="96" customHeight="1" x14ac:dyDescent="0.25">
      <c r="A25" s="7">
        <v>203</v>
      </c>
      <c r="B25" s="12" t="s">
        <v>42</v>
      </c>
      <c r="C25" s="7">
        <v>600</v>
      </c>
      <c r="D25" s="28" t="s">
        <v>70</v>
      </c>
      <c r="E25" s="29" t="s">
        <v>71</v>
      </c>
      <c r="F25" s="31">
        <v>292200</v>
      </c>
      <c r="G25" s="53"/>
      <c r="H25" s="5"/>
    </row>
    <row r="26" spans="1:8" ht="96" customHeight="1" x14ac:dyDescent="0.25">
      <c r="A26" s="7"/>
      <c r="B26" s="12"/>
      <c r="C26" s="7"/>
      <c r="D26" s="28"/>
      <c r="E26" s="13" t="s">
        <v>59</v>
      </c>
      <c r="F26" s="24">
        <f>SUM(F27:F31)</f>
        <v>1018346</v>
      </c>
      <c r="G26" s="41"/>
      <c r="H26" s="5"/>
    </row>
    <row r="27" spans="1:8" ht="96" customHeight="1" x14ac:dyDescent="0.25">
      <c r="A27" s="7">
        <v>242</v>
      </c>
      <c r="B27" s="12" t="s">
        <v>60</v>
      </c>
      <c r="C27" s="7">
        <v>600</v>
      </c>
      <c r="D27" s="54" t="s">
        <v>57</v>
      </c>
      <c r="E27" s="56" t="s">
        <v>58</v>
      </c>
      <c r="F27" s="31">
        <v>-161000</v>
      </c>
      <c r="G27" s="49" t="s">
        <v>61</v>
      </c>
      <c r="H27" s="5"/>
    </row>
    <row r="28" spans="1:8" ht="96" customHeight="1" x14ac:dyDescent="0.25">
      <c r="A28" s="7">
        <v>242</v>
      </c>
      <c r="B28" s="12" t="s">
        <v>54</v>
      </c>
      <c r="C28" s="7">
        <v>200</v>
      </c>
      <c r="D28" s="55"/>
      <c r="E28" s="57"/>
      <c r="F28" s="31">
        <v>161000</v>
      </c>
      <c r="G28" s="49"/>
      <c r="H28" s="5"/>
    </row>
    <row r="29" spans="1:8" ht="96" customHeight="1" x14ac:dyDescent="0.25">
      <c r="A29" s="7">
        <v>242</v>
      </c>
      <c r="B29" s="12" t="s">
        <v>60</v>
      </c>
      <c r="C29" s="7">
        <v>600</v>
      </c>
      <c r="D29" s="28" t="s">
        <v>73</v>
      </c>
      <c r="E29" s="29" t="s">
        <v>72</v>
      </c>
      <c r="F29" s="31">
        <v>1018346</v>
      </c>
      <c r="G29" s="42" t="s">
        <v>77</v>
      </c>
      <c r="H29" s="5"/>
    </row>
    <row r="30" spans="1:8" ht="96" customHeight="1" x14ac:dyDescent="0.25">
      <c r="A30" s="7">
        <v>242</v>
      </c>
      <c r="B30" s="12" t="s">
        <v>60</v>
      </c>
      <c r="C30" s="7">
        <v>600</v>
      </c>
      <c r="D30" s="28" t="s">
        <v>57</v>
      </c>
      <c r="E30" s="29" t="s">
        <v>58</v>
      </c>
      <c r="F30" s="31">
        <v>-166872.45000000001</v>
      </c>
      <c r="G30" s="49" t="s">
        <v>61</v>
      </c>
      <c r="H30" s="5"/>
    </row>
    <row r="31" spans="1:8" ht="96" customHeight="1" x14ac:dyDescent="0.25">
      <c r="A31" s="7">
        <v>242</v>
      </c>
      <c r="B31" s="12" t="s">
        <v>60</v>
      </c>
      <c r="C31" s="7">
        <v>600</v>
      </c>
      <c r="D31" s="28" t="s">
        <v>73</v>
      </c>
      <c r="E31" s="29" t="s">
        <v>72</v>
      </c>
      <c r="F31" s="31">
        <v>166872.45000000001</v>
      </c>
      <c r="G31" s="49"/>
      <c r="H31" s="5"/>
    </row>
    <row r="32" spans="1:8" ht="96" customHeight="1" x14ac:dyDescent="0.25">
      <c r="A32" s="7"/>
      <c r="B32" s="12"/>
      <c r="C32" s="7"/>
      <c r="D32" s="28"/>
      <c r="E32" s="13" t="s">
        <v>76</v>
      </c>
      <c r="F32" s="24">
        <f>SUM(F33)</f>
        <v>259000</v>
      </c>
      <c r="G32" s="41"/>
      <c r="H32" s="5"/>
    </row>
    <row r="33" spans="1:8" ht="117.75" customHeight="1" x14ac:dyDescent="0.25">
      <c r="A33" s="7">
        <v>208</v>
      </c>
      <c r="B33" s="12" t="s">
        <v>11</v>
      </c>
      <c r="C33" s="7">
        <v>300</v>
      </c>
      <c r="D33" s="28" t="s">
        <v>74</v>
      </c>
      <c r="E33" s="29" t="s">
        <v>75</v>
      </c>
      <c r="F33" s="31">
        <v>259000</v>
      </c>
      <c r="G33" s="42" t="s">
        <v>78</v>
      </c>
      <c r="H33" s="5"/>
    </row>
    <row r="34" spans="1:8" ht="111.75" customHeight="1" x14ac:dyDescent="0.25">
      <c r="A34" s="7"/>
      <c r="B34" s="12"/>
      <c r="C34" s="7"/>
      <c r="D34" s="44"/>
      <c r="E34" s="27" t="s">
        <v>18</v>
      </c>
      <c r="F34" s="24">
        <f>SUM(F35:F37)</f>
        <v>0</v>
      </c>
      <c r="G34" s="29"/>
    </row>
    <row r="35" spans="1:8" ht="111.75" customHeight="1" x14ac:dyDescent="0.25">
      <c r="A35" s="7">
        <v>208</v>
      </c>
      <c r="B35" s="12" t="s">
        <v>19</v>
      </c>
      <c r="C35" s="7">
        <v>200</v>
      </c>
      <c r="D35" s="44" t="s">
        <v>62</v>
      </c>
      <c r="E35" s="46" t="s">
        <v>63</v>
      </c>
      <c r="F35" s="31">
        <v>-4357400</v>
      </c>
      <c r="G35" s="51" t="s">
        <v>21</v>
      </c>
    </row>
    <row r="36" spans="1:8" ht="111.75" customHeight="1" x14ac:dyDescent="0.25">
      <c r="A36" s="7">
        <v>208</v>
      </c>
      <c r="B36" s="12" t="s">
        <v>19</v>
      </c>
      <c r="C36" s="7">
        <v>200</v>
      </c>
      <c r="D36" s="44" t="s">
        <v>29</v>
      </c>
      <c r="E36" s="46" t="s">
        <v>30</v>
      </c>
      <c r="F36" s="31">
        <v>52100</v>
      </c>
      <c r="G36" s="58"/>
    </row>
    <row r="37" spans="1:8" ht="111.75" customHeight="1" x14ac:dyDescent="0.25">
      <c r="A37" s="32">
        <v>208</v>
      </c>
      <c r="B37" s="33" t="s">
        <v>19</v>
      </c>
      <c r="C37" s="32">
        <v>200</v>
      </c>
      <c r="D37" s="35" t="s">
        <v>31</v>
      </c>
      <c r="E37" s="36" t="s">
        <v>32</v>
      </c>
      <c r="F37" s="34">
        <v>4305300</v>
      </c>
      <c r="G37" s="58"/>
    </row>
    <row r="38" spans="1:8" ht="111.75" customHeight="1" x14ac:dyDescent="0.25">
      <c r="A38" s="7"/>
      <c r="B38" s="12"/>
      <c r="C38" s="7"/>
      <c r="D38" s="28"/>
      <c r="E38" s="13" t="s">
        <v>35</v>
      </c>
      <c r="F38" s="24">
        <f>SUM(F39:F39)</f>
        <v>45000</v>
      </c>
      <c r="G38" s="41"/>
    </row>
    <row r="39" spans="1:8" ht="98.25" customHeight="1" x14ac:dyDescent="0.25">
      <c r="A39" s="7">
        <v>208</v>
      </c>
      <c r="B39" s="12" t="s">
        <v>11</v>
      </c>
      <c r="C39" s="7">
        <v>100</v>
      </c>
      <c r="D39" s="28" t="s">
        <v>33</v>
      </c>
      <c r="E39" s="29" t="s">
        <v>34</v>
      </c>
      <c r="F39" s="31">
        <v>45000</v>
      </c>
      <c r="G39" s="41" t="s">
        <v>80</v>
      </c>
    </row>
    <row r="40" spans="1:8" ht="73.5" customHeight="1" x14ac:dyDescent="0.25">
      <c r="A40" s="59"/>
      <c r="B40" s="60"/>
      <c r="C40" s="59"/>
      <c r="D40" s="44"/>
      <c r="E40" s="27" t="s">
        <v>24</v>
      </c>
      <c r="F40" s="61">
        <f>SUM(F41:F44)</f>
        <v>90000</v>
      </c>
      <c r="G40" s="42"/>
    </row>
    <row r="41" spans="1:8" ht="73.5" customHeight="1" x14ac:dyDescent="0.25">
      <c r="A41" s="7">
        <v>208</v>
      </c>
      <c r="B41" s="12" t="s">
        <v>25</v>
      </c>
      <c r="C41" s="7">
        <v>100</v>
      </c>
      <c r="D41" s="44" t="s">
        <v>22</v>
      </c>
      <c r="E41" s="46" t="s">
        <v>23</v>
      </c>
      <c r="F41" s="31">
        <v>45000</v>
      </c>
      <c r="G41" s="51" t="s">
        <v>80</v>
      </c>
    </row>
    <row r="42" spans="1:8" ht="73.5" customHeight="1" x14ac:dyDescent="0.25">
      <c r="A42" s="7">
        <v>242</v>
      </c>
      <c r="B42" s="12" t="s">
        <v>54</v>
      </c>
      <c r="C42" s="7">
        <v>100</v>
      </c>
      <c r="D42" s="44" t="s">
        <v>22</v>
      </c>
      <c r="E42" s="46" t="s">
        <v>23</v>
      </c>
      <c r="F42" s="31">
        <v>45000</v>
      </c>
      <c r="G42" s="53"/>
    </row>
    <row r="43" spans="1:8" ht="73.5" customHeight="1" x14ac:dyDescent="0.25">
      <c r="A43" s="7">
        <v>242</v>
      </c>
      <c r="B43" s="12" t="s">
        <v>54</v>
      </c>
      <c r="C43" s="7">
        <v>200</v>
      </c>
      <c r="D43" s="44" t="s">
        <v>65</v>
      </c>
      <c r="E43" s="46" t="s">
        <v>66</v>
      </c>
      <c r="F43" s="31">
        <v>-2000</v>
      </c>
      <c r="G43" s="49" t="s">
        <v>61</v>
      </c>
    </row>
    <row r="44" spans="1:8" ht="73.5" customHeight="1" x14ac:dyDescent="0.25">
      <c r="A44" s="7">
        <v>242</v>
      </c>
      <c r="B44" s="12" t="s">
        <v>54</v>
      </c>
      <c r="C44" s="7">
        <v>100</v>
      </c>
      <c r="D44" s="44" t="s">
        <v>22</v>
      </c>
      <c r="E44" s="46" t="s">
        <v>23</v>
      </c>
      <c r="F44" s="31">
        <v>2000</v>
      </c>
      <c r="G44" s="49"/>
    </row>
    <row r="45" spans="1:8" ht="61.5" customHeight="1" x14ac:dyDescent="0.25">
      <c r="A45" s="7"/>
      <c r="B45" s="12"/>
      <c r="C45" s="7"/>
      <c r="D45" s="28"/>
      <c r="E45" s="13" t="s">
        <v>12</v>
      </c>
      <c r="F45" s="26">
        <f>SUM(F46:F51)</f>
        <v>-135000</v>
      </c>
      <c r="G45" s="25"/>
    </row>
    <row r="46" spans="1:8" ht="83.25" customHeight="1" x14ac:dyDescent="0.25">
      <c r="A46" s="7">
        <v>208</v>
      </c>
      <c r="B46" s="12" t="s">
        <v>28</v>
      </c>
      <c r="C46" s="7">
        <v>800</v>
      </c>
      <c r="D46" s="43" t="s">
        <v>26</v>
      </c>
      <c r="E46" s="45" t="s">
        <v>27</v>
      </c>
      <c r="F46" s="37">
        <v>-18000</v>
      </c>
      <c r="G46" s="51" t="s">
        <v>79</v>
      </c>
    </row>
    <row r="47" spans="1:8" ht="83.25" customHeight="1" x14ac:dyDescent="0.25">
      <c r="A47" s="7">
        <v>208</v>
      </c>
      <c r="B47" s="12" t="s">
        <v>11</v>
      </c>
      <c r="C47" s="7">
        <v>200</v>
      </c>
      <c r="D47" s="43" t="s">
        <v>15</v>
      </c>
      <c r="E47" s="45" t="s">
        <v>16</v>
      </c>
      <c r="F47" s="37">
        <v>18000</v>
      </c>
      <c r="G47" s="53"/>
    </row>
    <row r="48" spans="1:8" ht="83.25" customHeight="1" x14ac:dyDescent="0.25">
      <c r="A48" s="7">
        <v>208</v>
      </c>
      <c r="B48" s="12" t="s">
        <v>25</v>
      </c>
      <c r="C48" s="7">
        <v>200</v>
      </c>
      <c r="D48" s="54" t="s">
        <v>43</v>
      </c>
      <c r="E48" s="56" t="s">
        <v>44</v>
      </c>
      <c r="F48" s="37">
        <v>-1900</v>
      </c>
      <c r="G48" s="49" t="s">
        <v>45</v>
      </c>
    </row>
    <row r="49" spans="1:8" ht="83.25" customHeight="1" x14ac:dyDescent="0.25">
      <c r="A49" s="7">
        <v>208</v>
      </c>
      <c r="B49" s="12" t="s">
        <v>25</v>
      </c>
      <c r="C49" s="7">
        <v>100</v>
      </c>
      <c r="D49" s="55"/>
      <c r="E49" s="57"/>
      <c r="F49" s="37">
        <v>1900</v>
      </c>
      <c r="G49" s="49"/>
    </row>
    <row r="50" spans="1:8" ht="102" customHeight="1" x14ac:dyDescent="0.25">
      <c r="A50" s="7">
        <v>208</v>
      </c>
      <c r="B50" s="12" t="s">
        <v>52</v>
      </c>
      <c r="C50" s="7">
        <v>100</v>
      </c>
      <c r="D50" s="44" t="s">
        <v>51</v>
      </c>
      <c r="E50" s="46" t="s">
        <v>53</v>
      </c>
      <c r="F50" s="37">
        <v>90000</v>
      </c>
      <c r="G50" s="51" t="s">
        <v>80</v>
      </c>
    </row>
    <row r="51" spans="1:8" ht="102" customHeight="1" x14ac:dyDescent="0.25">
      <c r="A51" s="7">
        <v>244</v>
      </c>
      <c r="B51" s="12" t="s">
        <v>11</v>
      </c>
      <c r="C51" s="7">
        <v>200</v>
      </c>
      <c r="D51" s="44" t="s">
        <v>15</v>
      </c>
      <c r="E51" s="46" t="s">
        <v>16</v>
      </c>
      <c r="F51" s="37">
        <v>-225000</v>
      </c>
      <c r="G51" s="53"/>
    </row>
    <row r="52" spans="1:8" ht="54" customHeight="1" x14ac:dyDescent="0.25">
      <c r="A52" s="7"/>
      <c r="B52" s="7"/>
      <c r="C52" s="19"/>
      <c r="D52" s="20"/>
      <c r="E52" s="21" t="s">
        <v>9</v>
      </c>
      <c r="F52" s="22">
        <f>SUM(F8+F14+F17+F23+F26+F32+F34+F38+F40+F45)</f>
        <v>3765273</v>
      </c>
      <c r="G52" s="23"/>
    </row>
    <row r="53" spans="1:8" ht="45.75" customHeight="1" x14ac:dyDescent="0.35">
      <c r="A53" s="15"/>
      <c r="B53" s="11"/>
      <c r="F53" s="3"/>
      <c r="H53" s="5"/>
    </row>
    <row r="54" spans="1:8" ht="39.75" customHeight="1" x14ac:dyDescent="0.25">
      <c r="A54" s="15"/>
      <c r="B54" s="11"/>
      <c r="G54" s="6"/>
    </row>
    <row r="55" spans="1:8" ht="109.5" customHeight="1" x14ac:dyDescent="0.25"/>
    <row r="56" spans="1:8" ht="30.75" customHeight="1" x14ac:dyDescent="0.25"/>
    <row r="57" spans="1:8" ht="166.5" customHeight="1" x14ac:dyDescent="0.25"/>
    <row r="58" spans="1:8" ht="166.5" customHeight="1" x14ac:dyDescent="0.25"/>
    <row r="59" spans="1:8" ht="166.5" customHeight="1" x14ac:dyDescent="0.25"/>
    <row r="60" spans="1:8" ht="166.5" customHeight="1" x14ac:dyDescent="0.25"/>
    <row r="61" spans="1:8" ht="21.75" customHeight="1" x14ac:dyDescent="0.25"/>
    <row r="62" spans="1:8" ht="67.5" customHeight="1" x14ac:dyDescent="0.25"/>
    <row r="63" spans="1:8" ht="67.5" customHeight="1" x14ac:dyDescent="0.25"/>
    <row r="64" spans="1:8" ht="67.5" customHeight="1" x14ac:dyDescent="0.25"/>
    <row r="65" ht="177" customHeight="1" x14ac:dyDescent="0.25"/>
  </sheetData>
  <mergeCells count="28">
    <mergeCell ref="G50:G51"/>
    <mergeCell ref="D10:D11"/>
    <mergeCell ref="E10:E11"/>
    <mergeCell ref="D27:D28"/>
    <mergeCell ref="E27:E28"/>
    <mergeCell ref="G27:G28"/>
    <mergeCell ref="G35:G37"/>
    <mergeCell ref="G43:G44"/>
    <mergeCell ref="G24:G25"/>
    <mergeCell ref="G30:G31"/>
    <mergeCell ref="D12:D13"/>
    <mergeCell ref="E12:E13"/>
    <mergeCell ref="G12:G13"/>
    <mergeCell ref="A1:G1"/>
    <mergeCell ref="A2:G2"/>
    <mergeCell ref="A3:G3"/>
    <mergeCell ref="F4:G4"/>
    <mergeCell ref="F5:G5"/>
    <mergeCell ref="D48:D49"/>
    <mergeCell ref="E48:E49"/>
    <mergeCell ref="G48:G49"/>
    <mergeCell ref="G15:G16"/>
    <mergeCell ref="A6:G6"/>
    <mergeCell ref="E18:E19"/>
    <mergeCell ref="G18:G22"/>
    <mergeCell ref="G10:G11"/>
    <mergeCell ref="G46:G47"/>
    <mergeCell ref="G41:G42"/>
  </mergeCells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2024-03-25T07:39:14Z</cp:lastPrinted>
  <dcterms:created xsi:type="dcterms:W3CDTF">2015-12-14T07:24:37Z</dcterms:created>
  <dcterms:modified xsi:type="dcterms:W3CDTF">2024-03-25T07:39:18Z</dcterms:modified>
</cp:coreProperties>
</file>